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1 ГОД\Отчет на 01.11.2021\"/>
    </mc:Choice>
  </mc:AlternateContent>
  <bookViews>
    <workbookView xWindow="0" yWindow="0" windowWidth="25200" windowHeight="12135" tabRatio="423"/>
  </bookViews>
  <sheets>
    <sheet name="на 01.10.2021" sheetId="5" r:id="rId1"/>
  </sheets>
  <definedNames>
    <definedName name="_xlnm.Print_Area" localSheetId="0">'на 01.10.2021'!$A$3:$P$36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5" l="1"/>
  <c r="O7" i="5"/>
  <c r="J21" i="5" l="1"/>
  <c r="J19" i="5" l="1"/>
  <c r="J18" i="5" l="1"/>
  <c r="O15" i="5" l="1"/>
  <c r="O35" i="5"/>
  <c r="O33" i="5"/>
  <c r="O30" i="5"/>
  <c r="O26" i="5"/>
  <c r="O22" i="5"/>
  <c r="J25" i="5" l="1"/>
  <c r="J30" i="5" l="1"/>
  <c r="J9" i="5" l="1"/>
  <c r="J8" i="5"/>
  <c r="J32" i="5" l="1"/>
  <c r="J34" i="5" l="1"/>
  <c r="J31" i="5"/>
  <c r="J11" i="5" l="1"/>
  <c r="N36" i="5" l="1"/>
  <c r="M36" i="5"/>
  <c r="O36" i="5" l="1"/>
  <c r="J24" i="5"/>
  <c r="J23" i="5"/>
  <c r="J22" i="5" l="1"/>
</calcChain>
</file>

<file path=xl/sharedStrings.xml><?xml version="1.0" encoding="utf-8"?>
<sst xmlns="http://schemas.openxmlformats.org/spreadsheetml/2006/main" count="214" uniqueCount="141">
  <si>
    <t>ПП-005-05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</si>
  <si>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</si>
  <si>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</si>
  <si>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</si>
  <si>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</si>
  <si>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</si>
  <si>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</si>
  <si>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</si>
  <si>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Чистая вода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</si>
  <si>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</si>
  <si>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</si>
  <si>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</si>
  <si>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</si>
  <si>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</si>
  <si>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</si>
  <si>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</si>
  <si>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</si>
  <si>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</si>
  <si>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</si>
  <si>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</si>
  <si>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</si>
  <si>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</si>
  <si>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 xml:space="preserve">Культурное пространство 
города Пыть-Яха 
(от 28.11.2018 № 399-па)
</t>
  </si>
  <si>
    <t>2. Культура</t>
  </si>
  <si>
    <t>№п/п</t>
  </si>
  <si>
    <t>№п/п показатели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</si>
  <si>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</si>
  <si>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</si>
  <si>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</si>
  <si>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</si>
  <si>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</si>
  <si>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</si>
  <si>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</si>
  <si>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</si>
  <si>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</si>
  <si>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</si>
  <si>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</si>
  <si>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</si>
  <si>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</si>
  <si>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</si>
  <si>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</si>
  <si>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</si>
  <si>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</si>
  <si>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</si>
  <si>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</si>
  <si>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</si>
  <si>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</si>
  <si>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</si>
  <si>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</si>
  <si>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</si>
  <si>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>Развитие образования
в городе Пыть-Яхе (от 25.12.2018 № 474-па)</t>
  </si>
  <si>
    <t>Декомпозированные показатели отсутствуют (занятость в проекте 10%)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</si>
  <si>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</si>
  <si>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</si>
  <si>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3. Демография</t>
  </si>
  <si>
    <t>6. Жильё и городская среда.</t>
  </si>
  <si>
    <t>Мероприятия, запланированные к выполнению в 2021 году</t>
  </si>
  <si>
    <t xml:space="preserve">Плановое значение показателя на 2021 год </t>
  </si>
  <si>
    <t xml:space="preserve">
Планируется осуществить демонтаж домов общей площадью 0,008 (при наличия лимитов для осуществления демонтажа показатель будет скорректирован).</t>
  </si>
  <si>
    <t xml:space="preserve">Мероприятия, направленные на увеличение числа посещений организаций культуры </t>
  </si>
  <si>
    <t xml:space="preserve">Благоустройство общественной территории сквер "Сиверко" во 2  микрорайоне "Нефтяников" в городе Пыть-Яхе (1 этап). </t>
  </si>
  <si>
    <t>% выполнения</t>
  </si>
  <si>
    <t>расчёт по итогам года</t>
  </si>
  <si>
    <t>-</t>
  </si>
  <si>
    <t>% исполнения</t>
  </si>
  <si>
    <t xml:space="preserve">1.Уровень обеспеченности граждан спортивными сооружениями исходя из единовременной пропускной способности объектов спорта  </t>
  </si>
  <si>
    <t>Развитие физической 
культуры и спорта в городе Пыть-Яхе
(от 12.12.2018 № 445-па)</t>
  </si>
  <si>
    <t>Оснащены образовательные учреждения в сфере культуры (детские школы иссусств по видам искусств) музыкальными инструментами, оборудованием и учебными материалами, ед (нарастающим итогом)</t>
  </si>
  <si>
    <t xml:space="preserve">Мероприятия, направленные на увеличение числа посещений жителями организаций культуры </t>
  </si>
  <si>
    <t xml:space="preserve">Развитие образования
в городе Пыть-Яхе (от 25.12.2018 № 474-па)
</t>
  </si>
  <si>
    <t xml:space="preserve">Мероприятия: «Реконструкция ВОС -1 (II очередь) г. Пыть-Ях»,               «Реконструкция ВОС-3 в г. Пыть-Ях»     </t>
  </si>
  <si>
    <t>4. Экология</t>
  </si>
  <si>
    <t>Жилищно-коммунальный комплекс и городская среда города Пыть-Яха» (от 13.12.2018 №444-па)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</si>
  <si>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</si>
  <si>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</si>
  <si>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</si>
  <si>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</si>
  <si>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</si>
  <si>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«Экологическая безопасность города Пыть-Яха» (от 11.12.2018 № 438-па)</t>
  </si>
  <si>
    <t xml:space="preserve"> Протяженность береговой линии, очищенной от бытового мусора в границах населенных пунктов , км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</si>
  <si>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</si>
  <si>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</si>
  <si>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</si>
  <si>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"IT-куб, процент.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</si>
  <si>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</si>
  <si>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</si>
  <si>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</si>
  <si>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</si>
  <si>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</si>
  <si>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</si>
  <si>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</si>
  <si>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</si>
  <si>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</si>
  <si>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</si>
  <si>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Показатель предусмотрен в 2022г.</t>
  </si>
  <si>
    <t xml:space="preserve">Развитие экономического 
потенциала города Пыть-Яха» от 10.12.2018 № 423-па)
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</si>
  <si>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</si>
  <si>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</si>
  <si>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</si>
  <si>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</si>
  <si>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25 чел, в т.ч. на 2021 год  - 17 чел).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</si>
  <si>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</si>
  <si>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</si>
  <si>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</si>
  <si>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</si>
  <si>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</si>
  <si>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</si>
  <si>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</si>
  <si>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</si>
  <si>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</si>
  <si>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</si>
  <si>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 xml:space="preserve">Доля педагогических работников и управленческих кадров системы общего, дополнительного образования детей и профессионального образования субъектов
РФ, повысивших уровень профессионального мастерства по дополнительным профессиональным программам,%
</t>
  </si>
  <si>
    <t>Обеспечение возможности профессионального развития и обучения на протяжении всей профессиональной деятельности для педагогических работников</t>
  </si>
  <si>
    <t>100 (обратный показатель)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</si>
  <si>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</si>
  <si>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</si>
  <si>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 2021 г. </t>
  </si>
  <si>
    <t xml:space="preserve">В 2021 году на базе Центров непрерывного образования и повышения квалификации творческих и управленческих кадров в сфере культуры обучение пройдено 10 работниками муниципальных учреждений культуры : 
МАУК "КЦ: БМ" - 6 специалистов 
МАУК "КДЦ" - 4 специалиста </t>
  </si>
  <si>
    <t xml:space="preserve">В отчетном периоде 2021 года мероприятия по обучению и доп.профессиональному образованию не проводились. Мероприятие реализуется и финансируется  Департаментом труда и занятости населения ХМАО.   </t>
  </si>
  <si>
    <t xml:space="preserve">По состоянию на 1 ноября 2021г. введено в эксплуатацию 4448 кв.м. или 60 домов в т.ч.: индивидуальное жилищное строительство - 7 домов, общей площадью 1137 кв.м., 53 садовых дома, общей плщадью 3311 кв.м. План ввода жилья на 2021 год (утвержденный главой г.Пыть-Яха) = 30 500 кв.м., в т.ч.: 2 многоквартиных жилых дома (МЖД) = 30256.10 кв.м., индивидуальное жилищное строительство (ИЖД) = 243.90 кв.м.                                                                                                            Согласно план-графика ввода объектов жилищного строительства в декабре 2021г. будут введены МЖД:   1. г.Пыть-Ях, мкр.№1 "Центральный", ул. Первопроходцев, дом 3                                                                  2. "Многоквартирный жилой дом в микрорайоне №6 "Пионерный" строительный номер 9/1 в г.Пыть-Ях ХМАО-Югра", 628383, Пыть-Ях, мер. №6 "Пионерный", ул. Магистральная, 49 </t>
  </si>
  <si>
    <t xml:space="preserve">В отчетном периоде (25.04.2021 г.) был проведен общегородской субботник по очистке от бытового мусора и древесного хлама берегов пляжа 5 мкр. города . Убрано более 20 кубометров мусора. Приняли участие 215 человек,  работники администрации и учреждений города, активные жители. </t>
  </si>
  <si>
    <t>0,215</t>
  </si>
  <si>
    <t xml:space="preserve">По состоянию на 01.11.2021 в перечне имущества, предназначенного для предоставления субъектам МСП 7 объектов недвижимости, в том числе 3 земельных участка. 3 объекта недвижимости передано по договорам аренды субъектам МСП, в отношении 1 объекта недвижимости был  объявлен аукцион на право заключения договора аренды, ввиду отсутствия заявок признан несостоявшимся.  В связи с установлением с 26.06.2020 г. на большую часть территории МО ГО г. Пыть-Ях зоны с особыми условиями использования территории (ЗОУИТ) под реестровым номером 86:15-6.330 (зона минимальных (минимально допустимых) расстояний продуктопровода ШФЛУ Сургут – Южный Балык) администрация города Пыть-Ях столкнулась с невозможностью предоставления земельных участков, расположенных в границах данной зоны (пп. 5.1 п. 8 ст. 39.11, п. 14.1 ст. 39.16 ЗК РФ). 
На ограниченной территории, не попадающей в границы ЗОУИТ, администрацией города Пыть-Ях  были сформированы два земельных участка с кадастровыми номерами 86:15:0101004:572, 86:15:0101004:573 и включены в перечень муниципального имущества, в целях предоставления субъектам МСП. По состоянию на 01.11.2021 в перечень для субъектов МСП включено 3 земельных участка, в отношении земельного участка 86:15:0101004:572 объявлен аукцион на право заключения договора аренды, идет прием заявок (период приема заявок 19.10.2021-24.11.2021). </t>
  </si>
  <si>
    <t>Количество объектов в перечне на 01.01.2021 - 8, по состоянию на 01.10.2021 -10 (что составило увеличение количества объектов в перечне на 25,0%).</t>
  </si>
  <si>
    <t>Данный показатель был включен в портфель "Учитель будущего". Показатель с нарастающим итогом с 2020 года. На 01.11.2021 количество педагогических работников, повысивших уровень профессионального мастерства по дополнительным профессиональным программам - 75 человек, что составляет 17,7%.</t>
  </si>
  <si>
    <t>На 01.11.2021г. Дошкольные образовательные организации посещают 600 детей в возрасте от 1 года до 3-х лет., из них в  возрасте от 1,5 до 3 - 588 воспитанников.</t>
  </si>
  <si>
    <t>Численность детей в возрасте от 5 до 18 лет, охваченных программами дополнительного образования, составляет 3 866 человека (51 % от общего количества детей данной категории. Количество детей от 5 до 18 лет составляет 7 576 человек). В данный показатель входят дети, посещяющие ДШИ, ЦДТ, организации спортивной направленности в сфере физической культуры и спорта.                                                Охват программами дополнительного образования составляет 2 525 чел. (МАУ ДО "ЦДТ"-887 чел. (зачисление ПФ-307, бюджетное-563, платные – 17)                                                                                      Новые дополнительные места – 300 чел. (МБОУ СОШ №1 с УИОП -130 мест, МБОУ СОШ №6-120 мест, МДОАУ д/с «Солнышко»-50 мест.                                                                                                                         Общеобразовательные организации - 852 чел. (зачисление на бюджетные программы-852).                                     Дошкольные общеобразовательные организации- 486 чел. из них зачисление на платные программы-250 чел., на бюджетные -236 чел.)), программами спортивной подготовки охвачены -525 чел., ДШИ-816 чел.</t>
  </si>
  <si>
    <t xml:space="preserve">На 1 ноября 2021 года в добровольческую деятельность вовлечено 8865 человек, в том числе в октябре - 1098 человек. В октябре 2021 года волонтеры приняли участие в следующих мероприятиях: Всероссийская акция «Сад Памяти», волонтеры переписи населения, акциях по профилактике пожарной безопасности, так же была организована  работа школьников-волонтеров медиков в помощь взрослой поликлинике в рамках акции «Мы вместе» (прививочный кабинет).
</t>
  </si>
  <si>
    <t>Заключено соглашение о предоставлении субсидии местному бюджету из бюджета ХМАО-Югры с Департаментом экономического развития ХМАО-Югры от 23.01.2021 №МСП 2021-9. В связи с перераспределением средств на реализацию новых региональных проектов, заключено дополнительное  соглашение с Департаментом экономического развития ХМАО-Югры от 02.07.2021г. .
Постановлением администрации г.Пыть-Яха от 12.07.2021 №321-па  утвержден порядок предоставления субсидий субъектам малого и среднего предпринимательства, осуществляющим деятельность на территории г.Пыть-Яха. 
Заключения договора о предоставлении субсидий в рамках регионального проекта "Акселерация субъектов малого и среднего предпринимательства" с 29 субъектами МСП на общую сумму 2 619,92 рублей.
Повторный прием документов от субъектов МСП на предоставление субсидий в рамках реализации регионального проекта «Создание условий для легкого старта и комфортного ведения бизнеса» плани руется в ноябре текущего года</t>
  </si>
  <si>
    <t xml:space="preserve">В соответствии с Постановлением Главы города Пыть-Яха от 29.03.2021 №14-пг, рейтинговое голосование по выбору общественных территорий м.о.г.о.г Пыть-Ях, подлежащих в первоочередном порядке благоустройству в 2022 году, проведено в форме удаленного (дистанционного) голосования с использованием информационно-телекоммуникационной сети «Интернет» на единой федеральной платформе для онлайн голосования  (www.za.gorodsreda.ru.) В период голосования (с 26.04.2021 по 30.05.2021 г ) вовлечено 5 266 человек.                     </t>
  </si>
  <si>
    <r>
      <rPr>
        <b/>
        <u/>
        <sz val="11"/>
        <rFont val="Times New Roman"/>
        <family val="1"/>
        <charset val="204"/>
      </rPr>
      <t>По благоустройству общественной территории Сквер "Сиверко":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23.11. 2020 заключен МК с ООО «Ремстрой» на 11 152,1 тыс.руб., начало работ (1 этап) 15.05.2021 г (в течение 90 календ.дней). Проведены работы по ограждению сквера, по демонтажу бетонных конструкций.
2) 23.03.2021 г. заключен МК с ООО "Прайд" (2 этап) на выполнение работ по благоустройству сквера
«Сиверко» на 4 197,5 тыс. руб. Предусмотрена новая тротуарная плитка, опоры освещения, урны, МАФы, скамейки. Работы синхронизированны с 1 этапом.
3) 14.05.2021 г. заключен МК с ООО "Фрам" на 1 082,6 тыс. руб. Работы по замене облицовки фонтана, без учёта чаши.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По состоянию на 01.11.2021 готовность объекта 70%, контракт с подрядной организации на стадии расторжения.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По благоустройству дворовых территорий: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15.03.2021 г. заключен МК с ООО "Вектор"на 9 360, 65 тыс.руб. на выполнение работ по благоустройству
дворовой территории МКД№ 12,13,17,18 в 1 мкр. "Центральный". Работы завершены, приняты.
2) 05.07.2021 заключен МК с ИП "Бокиев Б.У." на 4 914, 45 тыс. руб. на выполнение работ по
благоустройству дворовой территории МКД № 10 и 11 в 1 мкр. Центральный. Работы завершены, приняты. </t>
    </r>
  </si>
  <si>
    <t xml:space="preserve">За отчетный период выполнены следующие мероприятия:                                                                                                                      - Реализуется апрограмма по персонифицированному финансированию дополнительного образования.                        Количество действующих сертификатов по состоянию на 01.11.2021 - 503 шт. </t>
  </si>
  <si>
    <t>По состоянию на 01.11.2021 проведено более 168 значимых мероприятий, приуроченных к государственным и городским праздникам, с охватом аудитории – 35 418, из них: в режиме онлайн проведено 95 мероприятий с количеством онлайн просмотров – 21 501; в режиме реального времени проведено 73 мероприятия с охватом аудитории – 13 917 человек.</t>
  </si>
  <si>
    <r>
      <t xml:space="preserve">На базе МАУ "Спортивный комплекс", согласно утвержденного плана мероприятий на 2021 год в рамках  Всероссийского физкультурно-спортивного комплекса "Готов к труду и обороне" запланированы к проведению 12 мероприятий физкультурно-оздоровительной направленности. По состоянию на 01.11.2021 кассовый расход составил 228 028,33 руб.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На 01.11.2021 проведено 9 мероприятий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1. I этап Зимнего фестиваля Всероссийского физкультурно-спортивного комплекса "Готов к труду и оброне" (ГТО) среди семейных команд г.Пыть-Яха                                                                                                 2.  Соревнования по выполнению испытаний (тестов) Всероссийского физкультурно-спортивного комплекса «Готов к труду и обороне»  (ГТО) среди муниципальных служащих г. Пыть-Ях                                          3. Соревнования по выполнению тестов (испытаний) Всероссийского физкультурно-спортивного комплекса «Готов к труду и обороне»  (ГТО) среди девочек и девушек образовательных организаций г. Пыть-Ях                                                                                                                                                          4. Соревнования по выполнению тестов (испытаний) Всероссийского физкультурно-спортивного комплекса «Готов к труду и обороне»  (ГТО) среди мальчиков и юношей образовательных организаций г. Пыть-Ях                                                                                                                                                                   5.I этап Летнего фестиваля Всероссийского физкультурно-спортивного комплекса «Готов к труду и обороне» (ГТО) среди обучающихся образовательных организаций г. Пыть-Ях).                                                                                       6. Соревнования по выполнению тестов (испытаний) Всероссийского физкультурно-спортивного комплекса «Готов к труду и обороне»  (ГТО) среди дошкольных образовательных учреждений                     7. Соревнования по выполнению испытаний (тестов) ВПФК "ВПФК "ГТО", среди обучающихся в спортивных учреждениях г. Пыть-Яха.                                                                                                                    8. I  этап Летнего фестиваля Всероссийского физкультурно-спортивного комплекса «Готов к труду и обороне» (ГТО) среди лиц занятых трудовой деятельсностью, наработающего населения и пенсионеров г. Пыть-Ях                                                                                                                                                                                9. "Комплекс ГТО - с папой легко".                                                                                                                                              </t>
    </r>
    <r>
      <rPr>
        <sz val="11"/>
        <color rgb="FFFF0000"/>
        <rFont val="Times New Roman"/>
        <family val="1"/>
        <charset val="204"/>
      </rPr>
      <t/>
    </r>
  </si>
  <si>
    <t xml:space="preserve">Заключено допсоглашение от 02.02.2021 №71885000-1-2019-005/6  на софинансирование расходов   на государственную поддержку спортивных организаций, осуществляющих подготовку спортивного резерва для сборных команд РФ в размере 188 842,0 рублей.
 На реализацию данного мероприятия предоставлена субсидия в размере 188 842,0 руб.                                                                                           МБУ СШОР заключены договора с ИП Настругов И.Ю № 16/21-07-2021 от 21.07.2021 на поставку спортивного инвентаря для воспитанников отделения бокса на сумму 168,0 тыс.руб., а так же № 15/20-07-2021 от 20.07.2021 с ИП Шарова Л.В. на поставку спортивного инвентаря для воспитанников отделения вольной борьбы на сумму  20 842,0 руб. Оплата по договору произведена в полном объеме, оборудование поступило. 
</t>
  </si>
  <si>
    <t>За 10 месяцев обучение педагогических работников общеобразовательных организаций, прошедших повышение квалификации в центрах непрерывного повышения профессионального мастерства не осуществлялась. Прохождение курсов по повышению квалификации педагогов планируется на ноябрь-декабрь 2021 года</t>
  </si>
  <si>
    <t xml:space="preserve"> МБОУ СОШ №1 был организован выездной "Кванторитум", (февраль 2021) охвачено 108 человек (1,4%) деятельностью проектов, направленных на обеспечение доступности дополнительных общеобразовательных программ естественно-научной и технической направленностию                                             В ноябре запланированы дистанционные программы с мобильными технологиями "Кванториум" г. Нефтеюганск.  </t>
  </si>
  <si>
    <t>Общая численность обучающихся по образовательным программам основного и среднего общего образования составляет 3322 человек из них  приняли участие в открытых онлайн-уроках, реализуемых с учетом опыта цикла открытых уроков «Проектория», направленных на раннюю профориентацию, 2 000 человек (или 60,2%);</t>
  </si>
  <si>
    <t xml:space="preserve">Осуществлялось проведение мероприятий для создания современной и безопасной цифровой образовательной среды в рамках договоров:
Договор № 04/21 от 01.01.2021 с ООО "Техносервисгрупп"на оказание информационно-технических услуг, системное администрирование ИС ("РБД ЕГЭ"), на сумму 100 000 рублей оплачивается по 8 333 рубля (ежемесячно до 10 числа).                                                                                                                                                                                      Договор №21-1990 от 11.01.2021 на оказание услуг по плановому техническому обслуживанию средств защиты информации на сумму 62 000 рублей оплачен в июне.                                                                                                                                                  
 Договор 21-1991 от 11.01.2021 на оказание услуг по техническому сопровождение средств защиты информации центрального узла муниципального сегмента региональной информационной системы, задействованной в работе по обеспечению государственной итоговой аттестации обучающихся    на сумму 48 000 рублей оплачивается 2 раза в год по 24 000 рублей (1 платеж в размере 24 000 рублей оплачен 06.09.2021).                                                                                                                                                                                                                      Оплата по договору №21-1992 от 11.01.2021 на приобретение сертификата активации сервиса совместной технической поддержки продуктов VipNet, сеть 3871 (КС3) на сумму 98 262,50 рублей произведена 06.09.2021.                                                                                                                                                                                                                               Платежные документы для оплаты договора №21-1429 от 11.01. 2021 на оказание услуг (аттестационные испытания МИС "ЦУ МС РИС ГИА" на сумму 329 600 рублей оплата произведена 09.09.2021)                                           
 </t>
  </si>
  <si>
    <t xml:space="preserve">По состоянию на 01.11.2021г.                                                                                                                                                         Дорасселение аварийного жилфонда, признаного таковым до 01.01.2017 завершено в 1 квартале 2021 года (расселен 1 жилой дом).                                                                                                                                            В начале года осуществлен снос одного жилого дома общей площадью 0,001 млн.кв.м.                               Демонтаж второго из планируемых к сносу домов, общей площадью 0,0001 млн.кв.м., осуществлен в сентябре 2021г. в рамках заключенного муниципального контракта №0187300019421000158 от 04.08.2021г.                                                                                                                                Фактическое достижение показателя на отчетную дату - 100%                                                                      Демонтаж и расселение аварийного фонда, признанного таковым после 01.01.2017 года, в данном показателе не учитывается. </t>
  </si>
  <si>
    <r>
      <rPr>
        <b/>
        <sz val="11"/>
        <rFont val="Times New Roman"/>
        <family val="1"/>
        <charset val="204"/>
      </rPr>
      <t>На объекте "Реконструкция ВОС-1 (2 очередь)</t>
    </r>
    <r>
      <rPr>
        <sz val="11"/>
        <rFont val="Times New Roman"/>
        <family val="1"/>
        <charset val="204"/>
      </rPr>
      <t xml:space="preserve">: объект введен в эксплуатацию, акт ввода в эксплуатацию №86-ru86308000-5-2021 от 08.10.2021.
</t>
    </r>
    <r>
      <rPr>
        <b/>
        <sz val="11"/>
        <rFont val="Times New Roman"/>
        <family val="1"/>
        <charset val="204"/>
      </rPr>
      <t>На объекте "Реконструкция ВОС-3" выполняются следующие работы</t>
    </r>
    <r>
      <rPr>
        <sz val="11"/>
        <rFont val="Times New Roman"/>
        <family val="1"/>
        <charset val="204"/>
      </rPr>
      <t xml:space="preserve">:  демонтажные работы, строительство электрических сетей, строительство наружных сетей канализации. Площадка ВОС-3                                                                                                                                                                                                                  
Готовность объекта – </t>
    </r>
    <r>
      <rPr>
        <b/>
        <sz val="11"/>
        <rFont val="Times New Roman"/>
        <family val="1"/>
        <charset val="204"/>
      </rPr>
      <t>92,2%</t>
    </r>
    <r>
      <rPr>
        <sz val="11"/>
        <rFont val="Times New Roman"/>
        <family val="1"/>
        <charset val="204"/>
      </rPr>
      <t xml:space="preserve"> (согласно справочной информации от МКУ УКС на 01.11.2021).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</si>
</sst>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&quot;&quot;##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4" borderId="0" applyNumberFormat="0" applyBorder="0" applyAlignment="0" applyProtection="0"/>
    <xf numFmtId="0" fontId="2" fillId="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43" fontId="8" fillId="0" borderId="1" xfId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3" fontId="8" fillId="0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164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  <xf numFmtId="165" fontId="8" fillId="0" borderId="5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/>
    </xf>
    <xf numFmtId="2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3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8" fillId="2" borderId="1" xfId="0" applyNumberFormat="1" applyFont="1" applyFill="1" applyBorder="1" applyAlignment="1">
      <alignment horizontal="center" vertical="center" wrapText="1"/>
    </xf>
    <xf numFmtId="0" fontId="10" fillId="0" borderId="1" xfId="16" applyFont="1" applyFill="1" applyBorder="1" applyAlignment="1">
      <alignment horizontal="center" vertical="center" wrapText="1"/>
    </xf>
    <xf numFmtId="0" fontId="10" fillId="0" borderId="1" xfId="16" applyFont="1" applyFill="1" applyBorder="1" applyAlignment="1">
      <alignment horizontal="left" vertical="center" wrapText="1"/>
    </xf>
    <xf numFmtId="49" fontId="10" fillId="0" borderId="1" xfId="16" applyNumberFormat="1" applyFont="1" applyFill="1" applyBorder="1" applyAlignment="1">
      <alignment horizontal="center" vertical="center" wrapText="1"/>
    </xf>
    <xf numFmtId="43" fontId="10" fillId="0" borderId="1" xfId="16" applyNumberFormat="1" applyFont="1" applyFill="1" applyBorder="1" applyAlignment="1">
      <alignment horizontal="center" vertical="center" wrapText="1"/>
    </xf>
    <xf numFmtId="165" fontId="10" fillId="0" borderId="5" xfId="16" applyNumberFormat="1" applyFont="1" applyFill="1" applyBorder="1" applyAlignment="1">
      <alignment horizontal="center" vertical="center" wrapText="1"/>
    </xf>
    <xf numFmtId="0" fontId="10" fillId="0" borderId="1" xfId="16" applyFont="1" applyFill="1" applyBorder="1"/>
    <xf numFmtId="0" fontId="8" fillId="0" borderId="2" xfId="0" applyFont="1" applyFill="1" applyBorder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top"/>
    </xf>
    <xf numFmtId="0" fontId="8" fillId="0" borderId="4" xfId="0" applyFont="1" applyFill="1" applyBorder="1"/>
    <xf numFmtId="0" fontId="8" fillId="0" borderId="0" xfId="0" applyFont="1" applyFill="1" applyBorder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43" fontId="10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4" borderId="1" xfId="19" applyBorder="1" applyAlignment="1">
      <alignment horizontal="center" vertical="center" wrapText="1"/>
    </xf>
    <xf numFmtId="0" fontId="14" fillId="4" borderId="1" xfId="19" applyBorder="1"/>
    <xf numFmtId="0" fontId="8" fillId="0" borderId="1" xfId="0" applyFont="1" applyFill="1" applyBorder="1" applyAlignment="1">
      <alignment vertical="top" wrapText="1"/>
    </xf>
    <xf numFmtId="0" fontId="15" fillId="2" borderId="1" xfId="19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17" fontId="8" fillId="0" borderId="2" xfId="0" applyNumberFormat="1" applyFont="1" applyFill="1" applyBorder="1" applyAlignment="1">
      <alignment vertical="top" wrapText="1"/>
    </xf>
    <xf numFmtId="0" fontId="15" fillId="2" borderId="1" xfId="19" applyFont="1" applyFill="1" applyBorder="1" applyAlignment="1">
      <alignment horizontal="left" vertical="top" wrapText="1"/>
    </xf>
    <xf numFmtId="0" fontId="2" fillId="2" borderId="1" xfId="20" applyFill="1" applyBorder="1" applyAlignment="1">
      <alignment horizontal="center" vertical="center" wrapText="1"/>
    </xf>
    <xf numFmtId="0" fontId="2" fillId="2" borderId="1" xfId="20" applyFill="1" applyBorder="1" applyAlignment="1">
      <alignment horizontal="left" vertical="center" wrapText="1"/>
    </xf>
    <xf numFmtId="0" fontId="2" fillId="2" borderId="1" xfId="20" applyFill="1" applyBorder="1"/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center" vertical="center" wrapText="1"/>
    </xf>
    <xf numFmtId="2" fontId="8" fillId="2" borderId="1" xfId="19" applyNumberFormat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left" vertical="center" wrapText="1"/>
    </xf>
    <xf numFmtId="0" fontId="10" fillId="2" borderId="1" xfId="20" applyFont="1" applyFill="1" applyBorder="1" applyAlignment="1">
      <alignment horizontal="center" vertical="center" wrapText="1"/>
    </xf>
    <xf numFmtId="0" fontId="10" fillId="2" borderId="1" xfId="2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2" borderId="1" xfId="2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2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7" fontId="8" fillId="0" borderId="1" xfId="0" applyNumberFormat="1" applyFont="1" applyFill="1" applyBorder="1" applyAlignment="1">
      <alignment horizontal="left" vertical="top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/>
    <xf numFmtId="0" fontId="8" fillId="0" borderId="4" xfId="0" applyFont="1" applyFill="1" applyBorder="1" applyAlignment="1"/>
    <xf numFmtId="0" fontId="12" fillId="0" borderId="8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center"/>
    </xf>
    <xf numFmtId="0" fontId="1" fillId="2" borderId="2" xfId="20" applyFont="1" applyFill="1" applyBorder="1" applyAlignment="1">
      <alignment horizontal="left" vertical="top" wrapText="1"/>
    </xf>
    <xf numFmtId="0" fontId="2" fillId="2" borderId="3" xfId="20" applyFill="1" applyBorder="1" applyAlignment="1">
      <alignment horizontal="left" vertical="top" wrapText="1"/>
    </xf>
    <xf numFmtId="0" fontId="2" fillId="2" borderId="4" xfId="20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3" fontId="2" fillId="2" borderId="2" xfId="20" applyNumberFormat="1" applyFill="1" applyBorder="1" applyAlignment="1">
      <alignment horizontal="center" vertical="center" wrapText="1"/>
    </xf>
    <xf numFmtId="43" fontId="2" fillId="2" borderId="3" xfId="20" applyNumberFormat="1" applyFill="1" applyBorder="1" applyAlignment="1">
      <alignment horizontal="center" vertical="center" wrapText="1"/>
    </xf>
    <xf numFmtId="43" fontId="2" fillId="2" borderId="4" xfId="20" applyNumberForma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8" fillId="0" borderId="3" xfId="1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</cellXfs>
  <cellStyles count="23">
    <cellStyle name="20% — акцент2" xfId="20" builtinId="34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2" xfId="2"/>
    <cellStyle name="Финансовый 2 2" xfId="5"/>
    <cellStyle name="Финансовый 2 2 2" xfId="11"/>
    <cellStyle name="Финансовый 2 2 3" xfId="15"/>
    <cellStyle name="Финансовый 2 3" xfId="7"/>
    <cellStyle name="Финансовый 2 4" xfId="9"/>
    <cellStyle name="Финансовый 2 5" xfId="13"/>
    <cellStyle name="Финансовый 2 6" xfId="18"/>
    <cellStyle name="Финансовый 2 7" xfId="22"/>
    <cellStyle name="Финансовый 3" xfId="4"/>
    <cellStyle name="Финансовый 3 2" xfId="10"/>
    <cellStyle name="Финансовый 3 3" xfId="14"/>
    <cellStyle name="Финансовый 4" xfId="6"/>
    <cellStyle name="Финансовый 5" xfId="8"/>
    <cellStyle name="Финансовый 6" xfId="12"/>
    <cellStyle name="Финансовый 7" xfId="17"/>
    <cellStyle name="Финансовый 8" xfId="21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0"/>
  <sheetViews>
    <sheetView tabSelected="1" view="pageBreakPreview" topLeftCell="B18" zoomScale="80" zoomScaleNormal="80" zoomScaleSheetLayoutView="80" workbookViewId="0">
      <selection activeCell="J22" sqref="J22"/>
    </sheetView>
  </sheetViews>
  <sheetFormatPr defaultRowHeight="15" x14ac:dyDescent="0.25"/>
  <cols>
    <col min="1" max="1" width="9.5703125" style="3" hidden="1" customWidth="1"/>
    <col min="2" max="2" width="23.5703125" style="6" customWidth="1"/>
    <col min="3" max="3" width="3.5703125" style="6" hidden="1" customWidth="1"/>
    <col min="4" max="4" width="23.140625" style="6" customWidth="1"/>
    <col min="5" max="5" width="0" style="6" hidden="1" customWidth="1"/>
    <col min="6" max="6" width="4.85546875" style="6" hidden="1" customWidth="1"/>
    <col min="7" max="7" width="34.85546875" style="32" customWidth="1"/>
    <col min="8" max="8" width="10.7109375" style="6" customWidth="1"/>
    <col min="9" max="9" width="16.7109375" style="6" customWidth="1"/>
    <col min="10" max="10" width="14.5703125" style="6" customWidth="1"/>
    <col min="11" max="11" width="42.42578125" style="32" customWidth="1"/>
    <col min="12" max="12" width="96.7109375" style="42" customWidth="1"/>
    <col min="13" max="13" width="19.42578125" style="4" customWidth="1"/>
    <col min="14" max="14" width="19.85546875" style="4" customWidth="1"/>
    <col min="15" max="15" width="20.7109375" style="4" customWidth="1"/>
    <col min="16" max="16" width="30.140625" style="6" customWidth="1"/>
    <col min="17" max="17" width="25.7109375" style="3" customWidth="1"/>
    <col min="18" max="18" width="88" style="3" customWidth="1"/>
    <col min="19" max="16384" width="9.140625" style="3"/>
  </cols>
  <sheetData>
    <row r="1" spans="1:17" ht="15" hidden="1" customHeight="1" x14ac:dyDescent="0.25">
      <c r="B1" s="28" t="s">
        <v>46</v>
      </c>
      <c r="C1" s="28"/>
      <c r="D1" s="28"/>
      <c r="E1" s="28"/>
      <c r="F1" s="28"/>
      <c r="G1" s="31"/>
      <c r="H1" s="28"/>
      <c r="I1" s="28"/>
      <c r="J1" s="28"/>
      <c r="K1" s="31"/>
      <c r="L1" s="34"/>
      <c r="M1" s="28"/>
      <c r="N1" s="28"/>
      <c r="O1" s="28"/>
      <c r="P1" s="28"/>
    </row>
    <row r="2" spans="1:17" s="55" customFormat="1" ht="15" hidden="1" customHeight="1" x14ac:dyDescent="0.25">
      <c r="B2" s="56"/>
      <c r="C2" s="56"/>
      <c r="D2" s="56"/>
      <c r="E2" s="56"/>
      <c r="F2" s="56"/>
      <c r="G2" s="57"/>
      <c r="H2" s="56"/>
      <c r="I2" s="56"/>
      <c r="J2" s="56"/>
      <c r="K2" s="57"/>
      <c r="L2" s="58"/>
      <c r="M2" s="56"/>
      <c r="N2" s="56"/>
      <c r="O2" s="56"/>
      <c r="P2" s="56"/>
    </row>
    <row r="3" spans="1:17" s="60" customFormat="1" ht="32.25" customHeight="1" x14ac:dyDescent="0.25">
      <c r="B3" s="71"/>
      <c r="C3" s="71"/>
      <c r="D3" s="71"/>
      <c r="E3" s="71"/>
      <c r="F3" s="71"/>
      <c r="G3" s="61"/>
      <c r="H3" s="71"/>
      <c r="I3" s="71"/>
      <c r="J3" s="71"/>
      <c r="K3" s="61"/>
      <c r="L3" s="62"/>
      <c r="M3" s="71"/>
      <c r="N3" s="107" t="s">
        <v>110</v>
      </c>
      <c r="O3" s="107"/>
      <c r="P3" s="107"/>
      <c r="Q3" s="102"/>
    </row>
    <row r="4" spans="1:17" s="59" customFormat="1" ht="30" customHeight="1" x14ac:dyDescent="0.25">
      <c r="B4" s="104" t="s">
        <v>116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6"/>
      <c r="Q4" s="103"/>
    </row>
    <row r="5" spans="1:17" s="2" customFormat="1" ht="101.25" customHeight="1" x14ac:dyDescent="0.25">
      <c r="A5" s="1" t="s">
        <v>36</v>
      </c>
      <c r="B5" s="16" t="s">
        <v>40</v>
      </c>
      <c r="C5" s="16" t="s">
        <v>24</v>
      </c>
      <c r="D5" s="16" t="s">
        <v>35</v>
      </c>
      <c r="E5" s="16" t="s">
        <v>18</v>
      </c>
      <c r="F5" s="16" t="s">
        <v>25</v>
      </c>
      <c r="G5" s="16" t="s">
        <v>17</v>
      </c>
      <c r="H5" s="16" t="s">
        <v>57</v>
      </c>
      <c r="I5" s="16" t="s">
        <v>42</v>
      </c>
      <c r="J5" s="16" t="s">
        <v>61</v>
      </c>
      <c r="K5" s="16" t="s">
        <v>56</v>
      </c>
      <c r="L5" s="16" t="s">
        <v>41</v>
      </c>
      <c r="M5" s="17" t="s">
        <v>30</v>
      </c>
      <c r="N5" s="17" t="s">
        <v>31</v>
      </c>
      <c r="O5" s="17" t="s">
        <v>64</v>
      </c>
      <c r="P5" s="16" t="s">
        <v>109</v>
      </c>
      <c r="Q5" s="2" t="s">
        <v>47</v>
      </c>
    </row>
    <row r="6" spans="1:17" s="20" customFormat="1" ht="157.5" customHeight="1" x14ac:dyDescent="0.25">
      <c r="A6" s="19" t="s">
        <v>0</v>
      </c>
      <c r="B6" s="92" t="s">
        <v>48</v>
      </c>
      <c r="C6" s="15">
        <v>1</v>
      </c>
      <c r="D6" s="25" t="s">
        <v>114</v>
      </c>
      <c r="E6" s="25" t="s">
        <v>20</v>
      </c>
      <c r="F6" s="25"/>
      <c r="G6" s="23" t="s">
        <v>39</v>
      </c>
      <c r="H6" s="25" t="s">
        <v>21</v>
      </c>
      <c r="I6" s="25" t="s">
        <v>21</v>
      </c>
      <c r="J6" s="25" t="s">
        <v>21</v>
      </c>
      <c r="K6" s="23" t="s">
        <v>101</v>
      </c>
      <c r="L6" s="116" t="s">
        <v>128</v>
      </c>
      <c r="M6" s="21">
        <v>300000.21000000002</v>
      </c>
      <c r="N6" s="26">
        <v>63600</v>
      </c>
      <c r="O6" s="26">
        <f>N6/M6*100</f>
        <v>21.199985160010389</v>
      </c>
      <c r="P6" s="92" t="s">
        <v>95</v>
      </c>
      <c r="Q6" s="3"/>
    </row>
    <row r="7" spans="1:17" s="20" customFormat="1" ht="60" x14ac:dyDescent="0.25">
      <c r="A7" s="19"/>
      <c r="B7" s="101"/>
      <c r="C7" s="15"/>
      <c r="D7" s="27" t="s">
        <v>102</v>
      </c>
      <c r="E7" s="25"/>
      <c r="F7" s="25"/>
      <c r="G7" s="23" t="s">
        <v>103</v>
      </c>
      <c r="H7" s="25" t="s">
        <v>21</v>
      </c>
      <c r="I7" s="25" t="s">
        <v>21</v>
      </c>
      <c r="J7" s="25" t="s">
        <v>21</v>
      </c>
      <c r="K7" s="30" t="s">
        <v>104</v>
      </c>
      <c r="L7" s="117"/>
      <c r="M7" s="21">
        <v>2556315.79</v>
      </c>
      <c r="N7" s="26">
        <v>2556315.79</v>
      </c>
      <c r="O7" s="26">
        <f>N7/M7*100</f>
        <v>100</v>
      </c>
      <c r="P7" s="93"/>
      <c r="Q7" s="3"/>
    </row>
    <row r="8" spans="1:17" ht="241.5" customHeight="1" x14ac:dyDescent="0.25">
      <c r="A8" s="24"/>
      <c r="B8" s="101"/>
      <c r="C8" s="25"/>
      <c r="D8" s="92" t="s">
        <v>21</v>
      </c>
      <c r="E8" s="25"/>
      <c r="F8" s="25"/>
      <c r="G8" s="23" t="s">
        <v>96</v>
      </c>
      <c r="H8" s="25">
        <v>60</v>
      </c>
      <c r="I8" s="25">
        <v>42.87</v>
      </c>
      <c r="J8" s="26">
        <f>I8/H8*100</f>
        <v>71.449999999999989</v>
      </c>
      <c r="K8" s="108" t="s">
        <v>98</v>
      </c>
      <c r="L8" s="18" t="s">
        <v>122</v>
      </c>
      <c r="M8" s="26" t="s">
        <v>21</v>
      </c>
      <c r="N8" s="26" t="s">
        <v>21</v>
      </c>
      <c r="O8" s="26" t="s">
        <v>21</v>
      </c>
      <c r="P8" s="27" t="s">
        <v>105</v>
      </c>
    </row>
    <row r="9" spans="1:17" s="40" customFormat="1" ht="81.75" customHeight="1" x14ac:dyDescent="0.25">
      <c r="A9" s="36"/>
      <c r="B9" s="93"/>
      <c r="C9" s="37"/>
      <c r="D9" s="93"/>
      <c r="E9" s="37"/>
      <c r="F9" s="37"/>
      <c r="G9" s="38" t="s">
        <v>97</v>
      </c>
      <c r="H9" s="37">
        <v>10</v>
      </c>
      <c r="I9" s="37">
        <v>25</v>
      </c>
      <c r="J9" s="39">
        <f>I9/H9*100</f>
        <v>250</v>
      </c>
      <c r="K9" s="109"/>
      <c r="L9" s="77" t="s">
        <v>123</v>
      </c>
      <c r="M9" s="39" t="s">
        <v>21</v>
      </c>
      <c r="N9" s="39" t="s">
        <v>21</v>
      </c>
      <c r="O9" s="39" t="s">
        <v>21</v>
      </c>
      <c r="P9" s="41"/>
    </row>
    <row r="10" spans="1:17" ht="108.75" customHeight="1" x14ac:dyDescent="0.25">
      <c r="A10" s="86" t="s">
        <v>1</v>
      </c>
      <c r="B10" s="87" t="s">
        <v>23</v>
      </c>
      <c r="C10" s="25">
        <v>3</v>
      </c>
      <c r="D10" s="25" t="s">
        <v>2</v>
      </c>
      <c r="E10" s="25" t="s">
        <v>19</v>
      </c>
      <c r="F10" s="25">
        <v>1</v>
      </c>
      <c r="G10" s="23" t="s">
        <v>67</v>
      </c>
      <c r="H10" s="25">
        <v>0</v>
      </c>
      <c r="I10" s="25" t="s">
        <v>63</v>
      </c>
      <c r="J10" s="25" t="s">
        <v>45</v>
      </c>
      <c r="K10" s="23" t="s">
        <v>68</v>
      </c>
      <c r="L10" s="18" t="s">
        <v>132</v>
      </c>
      <c r="M10" s="26" t="s">
        <v>21</v>
      </c>
      <c r="N10" s="26" t="s">
        <v>21</v>
      </c>
      <c r="O10" s="26" t="s">
        <v>21</v>
      </c>
      <c r="P10" s="92" t="s">
        <v>22</v>
      </c>
    </row>
    <row r="11" spans="1:17" ht="157.5" customHeight="1" x14ac:dyDescent="0.25">
      <c r="A11" s="86"/>
      <c r="B11" s="87"/>
      <c r="C11" s="25">
        <v>4</v>
      </c>
      <c r="D11" s="25" t="s">
        <v>29</v>
      </c>
      <c r="E11" s="25"/>
      <c r="F11" s="25"/>
      <c r="G11" s="23" t="s">
        <v>100</v>
      </c>
      <c r="H11" s="25">
        <v>10</v>
      </c>
      <c r="I11" s="25">
        <v>10</v>
      </c>
      <c r="J11" s="9">
        <f>I11/H11*100</f>
        <v>100</v>
      </c>
      <c r="K11" s="23" t="s">
        <v>59</v>
      </c>
      <c r="L11" s="63" t="s">
        <v>117</v>
      </c>
      <c r="M11" s="26" t="s">
        <v>21</v>
      </c>
      <c r="N11" s="26" t="s">
        <v>21</v>
      </c>
      <c r="O11" s="26" t="s">
        <v>21</v>
      </c>
      <c r="P11" s="93"/>
    </row>
    <row r="12" spans="1:17" ht="118.5" customHeight="1" x14ac:dyDescent="0.25">
      <c r="A12" s="86" t="s">
        <v>3</v>
      </c>
      <c r="B12" s="87" t="s">
        <v>54</v>
      </c>
      <c r="C12" s="25">
        <v>5</v>
      </c>
      <c r="D12" s="25" t="s">
        <v>4</v>
      </c>
      <c r="E12" s="25" t="s">
        <v>34</v>
      </c>
      <c r="F12" s="25">
        <v>2</v>
      </c>
      <c r="G12" s="23" t="s">
        <v>51</v>
      </c>
      <c r="H12" s="25" t="s">
        <v>21</v>
      </c>
      <c r="I12" s="25" t="s">
        <v>21</v>
      </c>
      <c r="J12" s="25" t="s">
        <v>21</v>
      </c>
      <c r="K12" s="23" t="s">
        <v>33</v>
      </c>
      <c r="L12" s="22" t="s">
        <v>118</v>
      </c>
      <c r="M12" s="26" t="s">
        <v>21</v>
      </c>
      <c r="N12" s="26" t="s">
        <v>21</v>
      </c>
      <c r="O12" s="26" t="s">
        <v>21</v>
      </c>
      <c r="P12" s="25" t="s">
        <v>21</v>
      </c>
    </row>
    <row r="13" spans="1:17" ht="187.5" customHeight="1" x14ac:dyDescent="0.25">
      <c r="A13" s="86"/>
      <c r="B13" s="87"/>
      <c r="C13" s="25"/>
      <c r="D13" s="92" t="s">
        <v>5</v>
      </c>
      <c r="E13" s="87"/>
      <c r="F13" s="25">
        <v>4</v>
      </c>
      <c r="G13" s="23" t="s">
        <v>99</v>
      </c>
      <c r="H13" s="25">
        <v>100</v>
      </c>
      <c r="I13" s="25">
        <v>100</v>
      </c>
      <c r="J13" s="26">
        <v>100</v>
      </c>
      <c r="K13" s="23" t="s">
        <v>37</v>
      </c>
      <c r="L13" s="110" t="s">
        <v>125</v>
      </c>
      <c r="M13" s="25" t="s">
        <v>21</v>
      </c>
      <c r="N13" s="25" t="s">
        <v>21</v>
      </c>
      <c r="O13" s="25" t="s">
        <v>21</v>
      </c>
      <c r="P13" s="92" t="s">
        <v>69</v>
      </c>
    </row>
    <row r="14" spans="1:17" ht="105" x14ac:dyDescent="0.25">
      <c r="A14" s="86"/>
      <c r="B14" s="87"/>
      <c r="C14" s="25"/>
      <c r="D14" s="93"/>
      <c r="E14" s="87"/>
      <c r="F14" s="25"/>
      <c r="G14" s="23" t="s">
        <v>106</v>
      </c>
      <c r="H14" s="25">
        <v>0.2</v>
      </c>
      <c r="I14" s="25">
        <v>0</v>
      </c>
      <c r="J14" s="25" t="s">
        <v>113</v>
      </c>
      <c r="K14" s="23" t="s">
        <v>107</v>
      </c>
      <c r="L14" s="111"/>
      <c r="M14" s="25" t="s">
        <v>21</v>
      </c>
      <c r="N14" s="25" t="s">
        <v>21</v>
      </c>
      <c r="O14" s="25" t="s">
        <v>21</v>
      </c>
      <c r="P14" s="93"/>
    </row>
    <row r="15" spans="1:17" ht="375" x14ac:dyDescent="0.25">
      <c r="A15" s="86"/>
      <c r="B15" s="87"/>
      <c r="C15" s="25">
        <v>7</v>
      </c>
      <c r="D15" s="87" t="s">
        <v>6</v>
      </c>
      <c r="E15" s="87"/>
      <c r="F15" s="25">
        <v>5</v>
      </c>
      <c r="G15" s="90" t="s">
        <v>65</v>
      </c>
      <c r="H15" s="91">
        <v>54.7</v>
      </c>
      <c r="I15" s="87" t="s">
        <v>62</v>
      </c>
      <c r="J15" s="87" t="s">
        <v>63</v>
      </c>
      <c r="K15" s="23" t="s">
        <v>43</v>
      </c>
      <c r="L15" s="77" t="s">
        <v>133</v>
      </c>
      <c r="M15" s="121">
        <v>548242</v>
      </c>
      <c r="N15" s="98">
        <v>416870.33</v>
      </c>
      <c r="O15" s="124">
        <f>N15/M15*100</f>
        <v>76.037649432185063</v>
      </c>
      <c r="P15" s="87" t="s">
        <v>66</v>
      </c>
      <c r="Q15" s="112"/>
    </row>
    <row r="16" spans="1:17" ht="150.75" customHeight="1" x14ac:dyDescent="0.25">
      <c r="A16" s="24"/>
      <c r="B16" s="87"/>
      <c r="C16" s="25"/>
      <c r="D16" s="87"/>
      <c r="E16" s="25"/>
      <c r="F16" s="25"/>
      <c r="G16" s="90"/>
      <c r="H16" s="91"/>
      <c r="I16" s="87"/>
      <c r="J16" s="87"/>
      <c r="K16" s="108" t="s">
        <v>44</v>
      </c>
      <c r="L16" s="110" t="s">
        <v>134</v>
      </c>
      <c r="M16" s="122"/>
      <c r="N16" s="99"/>
      <c r="O16" s="125"/>
      <c r="P16" s="87"/>
      <c r="Q16" s="112"/>
    </row>
    <row r="17" spans="1:17" ht="44.25" customHeight="1" x14ac:dyDescent="0.25">
      <c r="A17" s="24"/>
      <c r="B17" s="87"/>
      <c r="C17" s="25"/>
      <c r="D17" s="87"/>
      <c r="E17" s="25"/>
      <c r="F17" s="25"/>
      <c r="G17" s="90"/>
      <c r="H17" s="87"/>
      <c r="I17" s="87"/>
      <c r="J17" s="87"/>
      <c r="K17" s="109"/>
      <c r="L17" s="111"/>
      <c r="M17" s="123"/>
      <c r="N17" s="100"/>
      <c r="O17" s="126"/>
      <c r="P17" s="87"/>
      <c r="Q17" s="29"/>
    </row>
    <row r="18" spans="1:17" ht="56.25" customHeight="1" x14ac:dyDescent="0.25">
      <c r="A18" s="86"/>
      <c r="B18" s="87" t="s">
        <v>71</v>
      </c>
      <c r="C18" s="87">
        <v>9</v>
      </c>
      <c r="D18" s="87" t="s">
        <v>7</v>
      </c>
      <c r="E18" s="87" t="s">
        <v>19</v>
      </c>
      <c r="F18" s="25">
        <v>6</v>
      </c>
      <c r="G18" s="23" t="s">
        <v>79</v>
      </c>
      <c r="H18" s="25">
        <v>0.2</v>
      </c>
      <c r="I18" s="25">
        <v>0.2</v>
      </c>
      <c r="J18" s="26">
        <f>I18/H18*100</f>
        <v>100</v>
      </c>
      <c r="K18" s="90" t="s">
        <v>32</v>
      </c>
      <c r="L18" s="97" t="s">
        <v>120</v>
      </c>
      <c r="M18" s="26" t="s">
        <v>21</v>
      </c>
      <c r="N18" s="26" t="s">
        <v>21</v>
      </c>
      <c r="O18" s="26" t="s">
        <v>21</v>
      </c>
      <c r="P18" s="87" t="s">
        <v>78</v>
      </c>
    </row>
    <row r="19" spans="1:17" ht="69.75" customHeight="1" x14ac:dyDescent="0.25">
      <c r="A19" s="86"/>
      <c r="B19" s="87"/>
      <c r="C19" s="87"/>
      <c r="D19" s="87"/>
      <c r="E19" s="87"/>
      <c r="F19" s="25">
        <v>7</v>
      </c>
      <c r="G19" s="23" t="s">
        <v>80</v>
      </c>
      <c r="H19" s="25">
        <v>6.9000000000000006E-2</v>
      </c>
      <c r="I19" s="5" t="s">
        <v>121</v>
      </c>
      <c r="J19" s="26">
        <f>I19/H19*100</f>
        <v>311.59420289855069</v>
      </c>
      <c r="K19" s="90"/>
      <c r="L19" s="97"/>
      <c r="M19" s="26" t="s">
        <v>21</v>
      </c>
      <c r="N19" s="26" t="s">
        <v>21</v>
      </c>
      <c r="O19" s="26" t="s">
        <v>21</v>
      </c>
      <c r="P19" s="87"/>
    </row>
    <row r="20" spans="1:17" s="40" customFormat="1" ht="104.25" customHeight="1" x14ac:dyDescent="0.25">
      <c r="A20" s="86"/>
      <c r="B20" s="87" t="s">
        <v>49</v>
      </c>
      <c r="C20" s="37"/>
      <c r="D20" s="95" t="s">
        <v>9</v>
      </c>
      <c r="E20" s="37"/>
      <c r="F20" s="37"/>
      <c r="G20" s="38" t="s">
        <v>81</v>
      </c>
      <c r="H20" s="37">
        <v>0.21</v>
      </c>
      <c r="I20" s="37">
        <v>0</v>
      </c>
      <c r="J20" s="43">
        <v>0</v>
      </c>
      <c r="K20" s="38" t="s">
        <v>73</v>
      </c>
      <c r="L20" s="64" t="s">
        <v>135</v>
      </c>
      <c r="M20" s="39" t="s">
        <v>21</v>
      </c>
      <c r="N20" s="39" t="s">
        <v>21</v>
      </c>
      <c r="O20" s="39" t="s">
        <v>21</v>
      </c>
      <c r="P20" s="87" t="s">
        <v>50</v>
      </c>
      <c r="Q20" s="37"/>
    </row>
    <row r="21" spans="1:17" s="47" customFormat="1" ht="157.5" customHeight="1" x14ac:dyDescent="0.25">
      <c r="A21" s="86"/>
      <c r="B21" s="87"/>
      <c r="C21" s="44"/>
      <c r="D21" s="96"/>
      <c r="E21" s="44"/>
      <c r="F21" s="44"/>
      <c r="G21" s="45" t="s">
        <v>111</v>
      </c>
      <c r="H21" s="44">
        <v>0.12</v>
      </c>
      <c r="I21" s="44">
        <v>17.7</v>
      </c>
      <c r="J21" s="65">
        <f>I21/H21</f>
        <v>147.5</v>
      </c>
      <c r="K21" s="45" t="s">
        <v>112</v>
      </c>
      <c r="L21" s="63" t="s">
        <v>124</v>
      </c>
      <c r="M21" s="46" t="s">
        <v>21</v>
      </c>
      <c r="N21" s="46" t="s">
        <v>21</v>
      </c>
      <c r="O21" s="46" t="s">
        <v>21</v>
      </c>
      <c r="P21" s="87"/>
      <c r="Q21" s="44"/>
    </row>
    <row r="22" spans="1:17" s="40" customFormat="1" ht="180" x14ac:dyDescent="0.25">
      <c r="A22" s="86"/>
      <c r="B22" s="87"/>
      <c r="C22" s="87">
        <v>13</v>
      </c>
      <c r="D22" s="87" t="s">
        <v>10</v>
      </c>
      <c r="E22" s="87" t="s">
        <v>19</v>
      </c>
      <c r="F22" s="37">
        <v>9</v>
      </c>
      <c r="G22" s="38" t="s">
        <v>82</v>
      </c>
      <c r="H22" s="37">
        <v>80</v>
      </c>
      <c r="I22" s="37">
        <v>51</v>
      </c>
      <c r="J22" s="43">
        <f t="shared" ref="J22" si="0">I22/H22*100</f>
        <v>63.749999999999993</v>
      </c>
      <c r="K22" s="38" t="s">
        <v>52</v>
      </c>
      <c r="L22" s="66" t="s">
        <v>126</v>
      </c>
      <c r="M22" s="98">
        <v>45030510.149999999</v>
      </c>
      <c r="N22" s="98">
        <v>29534129.309999999</v>
      </c>
      <c r="O22" s="98">
        <f>N22/M22*100</f>
        <v>65.586930309293862</v>
      </c>
      <c r="P22" s="87"/>
    </row>
    <row r="23" spans="1:17" s="40" customFormat="1" ht="102.75" customHeight="1" x14ac:dyDescent="0.25">
      <c r="A23" s="86"/>
      <c r="B23" s="87"/>
      <c r="C23" s="87"/>
      <c r="D23" s="87"/>
      <c r="E23" s="87"/>
      <c r="F23" s="37">
        <v>13</v>
      </c>
      <c r="G23" s="38" t="s">
        <v>83</v>
      </c>
      <c r="H23" s="48">
        <v>7</v>
      </c>
      <c r="I23" s="43">
        <v>1.4</v>
      </c>
      <c r="J23" s="43">
        <f>I23/H23*100</f>
        <v>20</v>
      </c>
      <c r="K23" s="38" t="s">
        <v>38</v>
      </c>
      <c r="L23" s="22" t="s">
        <v>136</v>
      </c>
      <c r="M23" s="99"/>
      <c r="N23" s="99"/>
      <c r="O23" s="99"/>
      <c r="P23" s="87"/>
    </row>
    <row r="24" spans="1:17" s="40" customFormat="1" ht="139.5" customHeight="1" x14ac:dyDescent="0.25">
      <c r="A24" s="86"/>
      <c r="B24" s="87"/>
      <c r="C24" s="87"/>
      <c r="D24" s="87"/>
      <c r="E24" s="87"/>
      <c r="F24" s="37">
        <v>14</v>
      </c>
      <c r="G24" s="38" t="s">
        <v>84</v>
      </c>
      <c r="H24" s="37">
        <v>30</v>
      </c>
      <c r="I24" s="37">
        <v>60.2</v>
      </c>
      <c r="J24" s="43">
        <f>I24/H24*100</f>
        <v>200.66666666666669</v>
      </c>
      <c r="K24" s="38" t="s">
        <v>76</v>
      </c>
      <c r="L24" s="22" t="s">
        <v>137</v>
      </c>
      <c r="M24" s="99"/>
      <c r="N24" s="99"/>
      <c r="O24" s="99"/>
      <c r="P24" s="87"/>
    </row>
    <row r="25" spans="1:17" s="68" customFormat="1" ht="112.5" customHeight="1" x14ac:dyDescent="0.25">
      <c r="A25" s="86"/>
      <c r="B25" s="87"/>
      <c r="C25" s="67"/>
      <c r="D25" s="87"/>
      <c r="E25" s="67"/>
      <c r="F25" s="67"/>
      <c r="G25" s="70" t="s">
        <v>115</v>
      </c>
      <c r="H25" s="81">
        <v>1</v>
      </c>
      <c r="I25" s="81">
        <v>1</v>
      </c>
      <c r="J25" s="82">
        <f>I25/H25*100</f>
        <v>100</v>
      </c>
      <c r="K25" s="83" t="s">
        <v>77</v>
      </c>
      <c r="L25" s="73" t="s">
        <v>131</v>
      </c>
      <c r="M25" s="100"/>
      <c r="N25" s="100"/>
      <c r="O25" s="100"/>
      <c r="P25" s="87"/>
    </row>
    <row r="26" spans="1:17" s="76" customFormat="1" ht="61.5" customHeight="1" x14ac:dyDescent="0.25">
      <c r="A26" s="86"/>
      <c r="B26" s="87"/>
      <c r="C26" s="89">
        <v>15</v>
      </c>
      <c r="D26" s="89" t="s">
        <v>11</v>
      </c>
      <c r="E26" s="89" t="s">
        <v>19</v>
      </c>
      <c r="F26" s="74">
        <v>18</v>
      </c>
      <c r="G26" s="75" t="s">
        <v>85</v>
      </c>
      <c r="H26" s="84">
        <v>0</v>
      </c>
      <c r="I26" s="84" t="s">
        <v>21</v>
      </c>
      <c r="J26" s="84" t="s">
        <v>94</v>
      </c>
      <c r="K26" s="85" t="s">
        <v>74</v>
      </c>
      <c r="L26" s="113" t="s">
        <v>138</v>
      </c>
      <c r="M26" s="118">
        <v>637858.5</v>
      </c>
      <c r="N26" s="118">
        <v>588859.5</v>
      </c>
      <c r="O26" s="118">
        <f>N26/M26*100</f>
        <v>92.318202234508135</v>
      </c>
      <c r="P26" s="87"/>
      <c r="Q26" s="89"/>
    </row>
    <row r="27" spans="1:17" s="76" customFormat="1" ht="141.75" customHeight="1" x14ac:dyDescent="0.25">
      <c r="A27" s="86"/>
      <c r="B27" s="87"/>
      <c r="C27" s="89"/>
      <c r="D27" s="89"/>
      <c r="E27" s="89"/>
      <c r="F27" s="74">
        <v>19</v>
      </c>
      <c r="G27" s="75" t="s">
        <v>86</v>
      </c>
      <c r="H27" s="84">
        <v>0</v>
      </c>
      <c r="I27" s="84" t="s">
        <v>21</v>
      </c>
      <c r="J27" s="84" t="s">
        <v>94</v>
      </c>
      <c r="K27" s="94" t="s">
        <v>93</v>
      </c>
      <c r="L27" s="114"/>
      <c r="M27" s="119"/>
      <c r="N27" s="119"/>
      <c r="O27" s="119"/>
      <c r="P27" s="87"/>
      <c r="Q27" s="89"/>
    </row>
    <row r="28" spans="1:17" s="76" customFormat="1" ht="84.75" customHeight="1" x14ac:dyDescent="0.25">
      <c r="A28" s="86"/>
      <c r="B28" s="87"/>
      <c r="C28" s="89"/>
      <c r="D28" s="89"/>
      <c r="E28" s="89"/>
      <c r="F28" s="74">
        <v>20</v>
      </c>
      <c r="G28" s="75" t="s">
        <v>87</v>
      </c>
      <c r="H28" s="84">
        <v>0</v>
      </c>
      <c r="I28" s="84" t="s">
        <v>21</v>
      </c>
      <c r="J28" s="84" t="s">
        <v>94</v>
      </c>
      <c r="K28" s="94"/>
      <c r="L28" s="114"/>
      <c r="M28" s="119"/>
      <c r="N28" s="119"/>
      <c r="O28" s="119"/>
      <c r="P28" s="87"/>
      <c r="Q28" s="89"/>
    </row>
    <row r="29" spans="1:17" s="76" customFormat="1" ht="120.75" customHeight="1" x14ac:dyDescent="0.25">
      <c r="A29" s="86"/>
      <c r="B29" s="87"/>
      <c r="C29" s="74"/>
      <c r="D29" s="89"/>
      <c r="E29" s="74"/>
      <c r="F29" s="74"/>
      <c r="G29" s="75" t="s">
        <v>88</v>
      </c>
      <c r="H29" s="84">
        <v>0</v>
      </c>
      <c r="I29" s="84" t="s">
        <v>21</v>
      </c>
      <c r="J29" s="84" t="s">
        <v>94</v>
      </c>
      <c r="K29" s="94"/>
      <c r="L29" s="115"/>
      <c r="M29" s="120"/>
      <c r="N29" s="120"/>
      <c r="O29" s="120"/>
      <c r="P29" s="87"/>
      <c r="Q29" s="89"/>
    </row>
    <row r="30" spans="1:17" ht="207" customHeight="1" x14ac:dyDescent="0.25">
      <c r="A30" s="86"/>
      <c r="B30" s="87"/>
      <c r="C30" s="25"/>
      <c r="D30" s="25" t="s">
        <v>12</v>
      </c>
      <c r="E30" s="25"/>
      <c r="F30" s="25"/>
      <c r="G30" s="23" t="s">
        <v>89</v>
      </c>
      <c r="H30" s="78">
        <v>1.0652999999999999E-2</v>
      </c>
      <c r="I30" s="78">
        <v>8.8649999999999996E-3</v>
      </c>
      <c r="J30" s="9">
        <f>I30/H30*100</f>
        <v>83.215995494226974</v>
      </c>
      <c r="K30" s="33" t="s">
        <v>75</v>
      </c>
      <c r="L30" s="69" t="s">
        <v>127</v>
      </c>
      <c r="M30" s="26">
        <v>5666000</v>
      </c>
      <c r="N30" s="26">
        <v>5418179.0999999996</v>
      </c>
      <c r="O30" s="10">
        <f>N30/M30*100</f>
        <v>95.626175432403798</v>
      </c>
      <c r="P30" s="87"/>
      <c r="Q30" s="11"/>
    </row>
    <row r="31" spans="1:17" ht="135" x14ac:dyDescent="0.25">
      <c r="A31" s="86" t="s">
        <v>13</v>
      </c>
      <c r="B31" s="87" t="s">
        <v>55</v>
      </c>
      <c r="C31" s="25">
        <v>18</v>
      </c>
      <c r="D31" s="25" t="s">
        <v>14</v>
      </c>
      <c r="E31" s="25" t="s">
        <v>19</v>
      </c>
      <c r="F31" s="25">
        <v>24</v>
      </c>
      <c r="G31" s="23" t="s">
        <v>90</v>
      </c>
      <c r="H31" s="78">
        <v>0.03</v>
      </c>
      <c r="I31" s="12">
        <v>4.4479999999999997E-3</v>
      </c>
      <c r="J31" s="13">
        <f>I31/H31*100</f>
        <v>14.826666666666666</v>
      </c>
      <c r="K31" s="79" t="s">
        <v>28</v>
      </c>
      <c r="L31" s="22" t="s">
        <v>119</v>
      </c>
      <c r="M31" s="26" t="s">
        <v>21</v>
      </c>
      <c r="N31" s="26" t="s">
        <v>21</v>
      </c>
      <c r="O31" s="26" t="s">
        <v>21</v>
      </c>
      <c r="P31" s="25" t="s">
        <v>27</v>
      </c>
      <c r="Q31" s="25"/>
    </row>
    <row r="32" spans="1:17" ht="166.5" customHeight="1" x14ac:dyDescent="0.25">
      <c r="A32" s="86"/>
      <c r="B32" s="87"/>
      <c r="C32" s="25">
        <v>19</v>
      </c>
      <c r="D32" s="87" t="s">
        <v>15</v>
      </c>
      <c r="E32" s="25" t="s">
        <v>19</v>
      </c>
      <c r="F32" s="25">
        <v>25</v>
      </c>
      <c r="G32" s="23" t="s">
        <v>91</v>
      </c>
      <c r="H32" s="80">
        <v>15</v>
      </c>
      <c r="I32" s="80">
        <v>15</v>
      </c>
      <c r="J32" s="80">
        <f>I32/H32*100</f>
        <v>100</v>
      </c>
      <c r="K32" s="79" t="s">
        <v>53</v>
      </c>
      <c r="L32" s="22" t="s">
        <v>129</v>
      </c>
      <c r="M32" s="26" t="s">
        <v>21</v>
      </c>
      <c r="N32" s="26" t="s">
        <v>21</v>
      </c>
      <c r="O32" s="26" t="s">
        <v>21</v>
      </c>
      <c r="P32" s="87" t="s">
        <v>26</v>
      </c>
    </row>
    <row r="33" spans="1:16" s="54" customFormat="1" ht="300" customHeight="1" x14ac:dyDescent="0.25">
      <c r="A33" s="86"/>
      <c r="B33" s="87"/>
      <c r="C33" s="49"/>
      <c r="D33" s="87"/>
      <c r="E33" s="49"/>
      <c r="F33" s="49"/>
      <c r="G33" s="50" t="s">
        <v>108</v>
      </c>
      <c r="H33" s="51">
        <v>1</v>
      </c>
      <c r="I33" s="52" t="s">
        <v>63</v>
      </c>
      <c r="J33" s="52" t="s">
        <v>63</v>
      </c>
      <c r="K33" s="50" t="s">
        <v>60</v>
      </c>
      <c r="L33" s="72" t="s">
        <v>130</v>
      </c>
      <c r="M33" s="53">
        <v>28691007.539999999</v>
      </c>
      <c r="N33" s="53">
        <v>14969561.42</v>
      </c>
      <c r="O33" s="52">
        <f>N33/M33*100</f>
        <v>52.175098414128406</v>
      </c>
      <c r="P33" s="87"/>
    </row>
    <row r="34" spans="1:16" s="6" customFormat="1" ht="175.5" customHeight="1" x14ac:dyDescent="0.25">
      <c r="A34" s="86"/>
      <c r="B34" s="87"/>
      <c r="C34" s="25">
        <v>20</v>
      </c>
      <c r="D34" s="25" t="s">
        <v>16</v>
      </c>
      <c r="E34" s="25" t="s">
        <v>19</v>
      </c>
      <c r="F34" s="25">
        <v>27</v>
      </c>
      <c r="G34" s="23" t="s">
        <v>92</v>
      </c>
      <c r="H34" s="25">
        <v>1E-3</v>
      </c>
      <c r="I34" s="8">
        <v>1E-3</v>
      </c>
      <c r="J34" s="26">
        <f>I34/H34*100</f>
        <v>100</v>
      </c>
      <c r="K34" s="23" t="s">
        <v>58</v>
      </c>
      <c r="L34" s="22" t="s">
        <v>139</v>
      </c>
      <c r="M34" s="26" t="s">
        <v>21</v>
      </c>
      <c r="N34" s="26" t="s">
        <v>21</v>
      </c>
      <c r="O34" s="26" t="s">
        <v>21</v>
      </c>
      <c r="P34" s="25" t="s">
        <v>27</v>
      </c>
    </row>
    <row r="35" spans="1:16" ht="90" x14ac:dyDescent="0.25">
      <c r="B35" s="88"/>
      <c r="D35" s="6" t="s">
        <v>8</v>
      </c>
      <c r="G35" s="32" t="s">
        <v>21</v>
      </c>
      <c r="H35" s="6" t="s">
        <v>21</v>
      </c>
      <c r="I35" s="6" t="s">
        <v>21</v>
      </c>
      <c r="J35" s="6" t="s">
        <v>21</v>
      </c>
      <c r="K35" s="23" t="s">
        <v>70</v>
      </c>
      <c r="L35" s="22" t="s">
        <v>140</v>
      </c>
      <c r="M35" s="14">
        <v>441340034.75</v>
      </c>
      <c r="N35" s="14">
        <v>256308326.47999999</v>
      </c>
      <c r="O35" s="7">
        <f>N35/M35*100</f>
        <v>58.075022952582934</v>
      </c>
      <c r="P35" s="25" t="s">
        <v>72</v>
      </c>
    </row>
    <row r="36" spans="1:16" ht="23.25" customHeight="1" x14ac:dyDescent="0.25">
      <c r="L36" s="22"/>
      <c r="M36" s="4">
        <f>SUM(M6:M35)</f>
        <v>524769968.94</v>
      </c>
      <c r="N36" s="4">
        <f>SUM(N6:N35)</f>
        <v>309855841.93000001</v>
      </c>
      <c r="O36" s="4">
        <f>N36/M36*100</f>
        <v>59.046031646187366</v>
      </c>
    </row>
    <row r="37" spans="1:16" x14ac:dyDescent="0.25">
      <c r="L37" s="35"/>
    </row>
    <row r="38" spans="1:16" x14ac:dyDescent="0.25">
      <c r="L38" s="35"/>
    </row>
    <row r="39" spans="1:16" x14ac:dyDescent="0.25">
      <c r="L39" s="35"/>
    </row>
    <row r="40" spans="1:16" x14ac:dyDescent="0.25">
      <c r="L40" s="35"/>
    </row>
  </sheetData>
  <mergeCells count="60">
    <mergeCell ref="K16:K17"/>
    <mergeCell ref="O22:O25"/>
    <mergeCell ref="M26:M29"/>
    <mergeCell ref="N26:N29"/>
    <mergeCell ref="O26:O29"/>
    <mergeCell ref="M15:M17"/>
    <mergeCell ref="N15:N17"/>
    <mergeCell ref="O15:O17"/>
    <mergeCell ref="Q26:Q29"/>
    <mergeCell ref="P6:P7"/>
    <mergeCell ref="B6:B9"/>
    <mergeCell ref="Q3:Q4"/>
    <mergeCell ref="B4:P4"/>
    <mergeCell ref="N3:P3"/>
    <mergeCell ref="K8:K9"/>
    <mergeCell ref="D8:D9"/>
    <mergeCell ref="P13:P14"/>
    <mergeCell ref="L13:L14"/>
    <mergeCell ref="P10:P11"/>
    <mergeCell ref="Q15:Q16"/>
    <mergeCell ref="P15:P17"/>
    <mergeCell ref="L26:L29"/>
    <mergeCell ref="L6:L7"/>
    <mergeCell ref="L16:L17"/>
    <mergeCell ref="D32:D33"/>
    <mergeCell ref="P32:P33"/>
    <mergeCell ref="P18:P19"/>
    <mergeCell ref="K27:K29"/>
    <mergeCell ref="E26:E28"/>
    <mergeCell ref="P20:P30"/>
    <mergeCell ref="D22:D25"/>
    <mergeCell ref="D26:D29"/>
    <mergeCell ref="E22:E24"/>
    <mergeCell ref="D18:D19"/>
    <mergeCell ref="E18:E19"/>
    <mergeCell ref="K18:K19"/>
    <mergeCell ref="D20:D21"/>
    <mergeCell ref="L18:L19"/>
    <mergeCell ref="M22:M25"/>
    <mergeCell ref="N22:N25"/>
    <mergeCell ref="A10:A11"/>
    <mergeCell ref="A12:A15"/>
    <mergeCell ref="E13:E15"/>
    <mergeCell ref="B10:B11"/>
    <mergeCell ref="B12:B17"/>
    <mergeCell ref="D15:D17"/>
    <mergeCell ref="D13:D14"/>
    <mergeCell ref="A18:A19"/>
    <mergeCell ref="B18:B19"/>
    <mergeCell ref="C18:C19"/>
    <mergeCell ref="G15:G17"/>
    <mergeCell ref="J15:J17"/>
    <mergeCell ref="H15:H17"/>
    <mergeCell ref="I15:I17"/>
    <mergeCell ref="A31:A34"/>
    <mergeCell ref="B31:B35"/>
    <mergeCell ref="B20:B30"/>
    <mergeCell ref="C26:C28"/>
    <mergeCell ref="A20:A30"/>
    <mergeCell ref="C22:C24"/>
  </mergeCells>
  <printOptions horizontalCentered="1" verticalCentered="1"/>
  <pageMargins left="0.25" right="0.25" top="0.75" bottom="0.75" header="0.3" footer="0.3"/>
  <pageSetup paperSize="9" scale="40" fitToHeight="0" orientation="landscape" r:id="rId1"/>
  <rowBreaks count="3" manualBreakCount="3">
    <brk id="12" max="15" man="1"/>
    <brk id="19" max="15" man="1"/>
    <brk id="3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01.10.2021</vt:lpstr>
      <vt:lpstr>'на 01.10.2021'!Область_печати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2021-11-08T06:34:51Z</cp:lastPrinted>
  <dcterms:created xsi:type="dcterms:W3CDTF">2019-02-26T09:07:09Z</dcterms:created>
  <dcterms:modified xsi:type="dcterms:W3CDTF">2021-11-16T05:15:34Z</dcterms:modified>
</cp:coreProperties>
</file>